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<sst xmlns="http://schemas.openxmlformats.org/spreadsheetml/2006/main" count="230" uniqueCount="82">
  <si>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</si>
  <si>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</si>
  <si>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</si>
  <si>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</si>
  <si>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</si>
  <si>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</si>
  <si>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</si>
  <si>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</si>
  <si>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</si>
  <si>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</si>
  <si>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</si>
  <si>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</si>
  <si>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</si>
  <si>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</si>
  <si>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</si>
  <si>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</si>
  <si>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</si>
  <si>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</si>
  <si>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</si>
  <si>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</si>
  <si>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</si>
  <si>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</si>
  <si>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</si>
  <si>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</si>
  <si>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</si>
  <si>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</si>
  <si>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</si>
  <si>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</si>
  <si>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</si>
  <si>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</si>
  <si>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</si>
  <si>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</si>
  <si>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</si>
  <si>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</si>
  <si>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</si>
  <si>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</si>
  <si>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</si>
  <si>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</si>
  <si>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</si>
  <si>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</si>
  <si>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</si>
  <si>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</si>
  <si>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</si>
  <si>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</si>
  <si>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</si>
  <si>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</si>
  <si>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</si>
  <si>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</si>
  <si>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</si>
  <si>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</si>
  <si>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</si>
  <si>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</si>
  <si>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</si>
  <si>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</si>
  <si>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</si>
  <si>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</si>
  <si>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</si>
  <si>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</si>
  <si>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</si>
  <si>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</si>
  <si>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</si>
  <si>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</si>
  <si>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</si>
  <si>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</si>
  <si>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</si>
  <si>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</si>
  <si>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</si>
  <si>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</si>
  <si>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</si>
  <si>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</si>
  <si>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</si>
  <si>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27</t>
  </si>
  <si>
    <t>2</t>
  </si>
  <si>
    <t>106</t>
  </si>
  <si>
    <t>52</t>
  </si>
  <si>
    <t>118</t>
  </si>
  <si>
    <t>97</t>
  </si>
  <si>
    <t>3,34</t>
  </si>
  <si>
    <t>7</t>
  </si>
  <si>
    <t>15</t>
  </si>
  <si>
    <t>СВОДКА ПО НАДОЮ МОЛОКА ЗА 15.11.2022 года</t>
  </si>
  <si>
    <t>99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</si>
</sst>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4" zoomScale="80" zoomScaleNormal="75" zoomScaleSheetLayoutView="80" workbookViewId="0">
      <selection activeCell="N13" sqref="N1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3" t="s">
        <v>80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2" ht="12.75" customHeight="1">
      <c r="A2" s="124" t="s">
        <v>27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27" t="s">
        <v>1</v>
      </c>
      <c r="C4" s="129" t="s">
        <v>57</v>
      </c>
      <c r="D4" s="130" t="s">
        <v>2</v>
      </c>
      <c r="E4" s="131"/>
      <c r="F4" s="131"/>
      <c r="G4" s="131"/>
      <c r="H4" s="131"/>
      <c r="I4" s="132"/>
      <c r="J4" s="125" t="s">
        <v>56</v>
      </c>
      <c r="K4" s="133" t="s">
        <v>3</v>
      </c>
      <c r="L4" s="125" t="s">
        <v>4</v>
      </c>
      <c r="M4" s="125" t="s">
        <v>5</v>
      </c>
      <c r="N4" s="140" t="s">
        <v>6</v>
      </c>
      <c r="O4" s="141"/>
      <c r="P4" s="125" t="s">
        <v>49</v>
      </c>
      <c r="Q4" s="148" t="s">
        <v>7</v>
      </c>
      <c r="R4" s="149"/>
      <c r="S4" s="130" t="s">
        <v>8</v>
      </c>
      <c r="T4" s="131"/>
      <c r="U4" s="132"/>
      <c r="V4" s="133" t="s">
        <v>9</v>
      </c>
      <c r="W4" s="150" t="s">
        <v>62</v>
      </c>
      <c r="X4" s="15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6" t="s">
        <v>10</v>
      </c>
      <c r="DH4" s="146" t="s">
        <v>10</v>
      </c>
      <c r="DI4" s="135" t="s">
        <v>11</v>
      </c>
      <c r="DJ4" s="137" t="s">
        <v>60</v>
      </c>
    </row>
    <row r="5" spans="1:192" ht="53.25" customHeight="1" thickBot="1">
      <c r="A5" s="126"/>
      <c r="B5" s="128"/>
      <c r="C5" s="129"/>
      <c r="D5" s="138" t="s">
        <v>54</v>
      </c>
      <c r="E5" s="139"/>
      <c r="F5" s="138" t="s">
        <v>55</v>
      </c>
      <c r="G5" s="139"/>
      <c r="H5" s="138" t="s">
        <v>58</v>
      </c>
      <c r="I5" s="139"/>
      <c r="J5" s="126"/>
      <c r="K5" s="134"/>
      <c r="L5" s="126"/>
      <c r="M5" s="126"/>
      <c r="N5" s="121" t="s">
        <v>53</v>
      </c>
      <c r="O5" s="121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4"/>
      <c r="W5" s="122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7"/>
      <c r="DH5" s="147"/>
      <c r="DI5" s="136"/>
      <c r="DJ5" s="137"/>
    </row>
    <row r="6" spans="1:192" ht="27.75" customHeight="1" thickBot="1">
      <c r="A6" s="64" t="s">
        <v>18</v>
      </c>
      <c r="B6" s="65">
        <v>950</v>
      </c>
      <c r="C6" s="66">
        <v>74509</v>
      </c>
      <c r="D6" s="32">
        <v>230</v>
      </c>
      <c r="E6" s="32">
        <v>207</v>
      </c>
      <c r="F6" s="32">
        <v>214</v>
      </c>
      <c r="G6" s="32">
        <v>190</v>
      </c>
      <c r="H6" s="32">
        <v>248</v>
      </c>
      <c r="I6" s="32">
        <v>224</v>
      </c>
      <c r="J6" s="66">
        <v>81494</v>
      </c>
      <c r="K6" s="67">
        <v>91</v>
      </c>
      <c r="L6" s="33">
        <v>4.21</v>
      </c>
      <c r="M6" s="68" t="s">
        <v>77</v>
      </c>
      <c r="N6" s="34">
        <v>24.9</v>
      </c>
      <c r="O6" s="69">
        <v>23</v>
      </c>
      <c r="P6" s="32">
        <f>H6</f>
        <v>248</v>
      </c>
      <c r="Q6" s="70">
        <v>83</v>
      </c>
      <c r="R6" s="71" t="s">
        <v>71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10900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6.8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85" customFormat="1" ht="27.75" customHeight="1" thickBot="1">
      <c r="A8" s="64" t="s">
        <v>22</v>
      </c>
      <c r="B8" s="65">
        <v>250</v>
      </c>
      <c r="C8" s="87">
        <v>5719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4432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8">
        <v>1720</v>
      </c>
      <c r="DH8" s="77"/>
      <c r="DI8" s="78"/>
      <c r="DJ8" s="77"/>
      <c r="DK8" s="1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</row>
    <row r="9" spans="1:192" s="82" customFormat="1" ht="24" customHeight="1" thickBot="1">
      <c r="A9" s="89" t="s">
        <v>24</v>
      </c>
      <c r="B9" s="90">
        <f t="shared" ref="B9:J9" si="0">B6+B7+B8</f>
        <v>1200</v>
      </c>
      <c r="C9" s="91">
        <f>C6+C7+C8</f>
        <v>80228</v>
      </c>
      <c r="D9" s="92">
        <f>D6+D7+D8</f>
        <v>239</v>
      </c>
      <c r="E9" s="35">
        <f t="shared" si="0"/>
        <v>226</v>
      </c>
      <c r="F9" s="35">
        <f t="shared" si="0"/>
        <v>222</v>
      </c>
      <c r="G9" s="35">
        <f t="shared" si="0"/>
        <v>206</v>
      </c>
      <c r="H9" s="35">
        <f t="shared" si="0"/>
        <v>257</v>
      </c>
      <c r="I9" s="35">
        <f t="shared" si="0"/>
        <v>243</v>
      </c>
      <c r="J9" s="90">
        <f t="shared" si="0"/>
        <v>85926</v>
      </c>
      <c r="K9" s="93">
        <f>F9/D9*100</f>
        <v>92.887029288702934</v>
      </c>
      <c r="L9" s="33">
        <f>H9*3.4/F9</f>
        <v>3.936036036036036</v>
      </c>
      <c r="M9" s="94">
        <f>(M6+M7+M8)/2</f>
        <v>3.2450000000000001</v>
      </c>
      <c r="N9" s="95">
        <f>D9/B9*100</f>
        <v>19.916666666666664</v>
      </c>
      <c r="O9" s="95">
        <v>17.5</v>
      </c>
      <c r="P9" s="35">
        <f>P6+P7+P8</f>
        <v>257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95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12620</v>
      </c>
      <c r="DH9" s="35" t="e">
        <f>DH6+#REF!+DH7+DH8</f>
        <v>#REF!</v>
      </c>
      <c r="DI9" s="96" t="e">
        <f>DI6+#REF!+DI7+DI8</f>
        <v>#REF!</v>
      </c>
      <c r="DJ9" s="73">
        <f>DJ6+DJ7+DJ8</f>
        <v>0</v>
      </c>
      <c r="DK9" s="38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</row>
    <row r="10" spans="1:192" s="85" customFormat="1" ht="21.75" customHeight="1" thickBot="1">
      <c r="A10" s="97" t="s">
        <v>25</v>
      </c>
      <c r="B10" s="66">
        <v>410</v>
      </c>
      <c r="C10" s="98">
        <v>17759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14947</v>
      </c>
      <c r="K10" s="39">
        <v>78</v>
      </c>
      <c r="L10" s="33">
        <v>3.8</v>
      </c>
      <c r="M10" s="99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8</v>
      </c>
      <c r="R10" s="32">
        <v>4</v>
      </c>
      <c r="S10" s="100" t="s">
        <v>70</v>
      </c>
      <c r="T10" s="101"/>
      <c r="U10" s="102"/>
      <c r="V10" s="75"/>
      <c r="W10" s="100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8">
        <v>2450</v>
      </c>
      <c r="DH10" s="77"/>
      <c r="DI10" s="78"/>
      <c r="DJ10" s="30"/>
      <c r="DK10" s="1"/>
      <c r="DL10" s="86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</row>
    <row r="11" spans="1:192" s="85" customFormat="1" ht="21.75" customHeight="1" thickBot="1">
      <c r="A11" s="103" t="s">
        <v>26</v>
      </c>
      <c r="B11" s="98">
        <v>66</v>
      </c>
      <c r="C11" s="98">
        <v>2673</v>
      </c>
      <c r="D11" s="104">
        <v>4</v>
      </c>
      <c r="E11" s="104">
        <v>7</v>
      </c>
      <c r="F11" s="104">
        <v>3</v>
      </c>
      <c r="G11" s="104">
        <v>5</v>
      </c>
      <c r="H11" s="104">
        <v>4</v>
      </c>
      <c r="I11" s="72">
        <v>6</v>
      </c>
      <c r="J11" s="66">
        <v>2486</v>
      </c>
      <c r="K11" s="39">
        <f>F11/D11*100</f>
        <v>75</v>
      </c>
      <c r="L11" s="33">
        <v>4</v>
      </c>
      <c r="M11" s="105" t="s">
        <v>37</v>
      </c>
      <c r="N11" s="34">
        <f t="shared" ref="N11:N23" si="2">D11/B11*100</f>
        <v>6.0606060606060606</v>
      </c>
      <c r="O11" s="106">
        <v>7.5</v>
      </c>
      <c r="P11" s="32">
        <f>H11</f>
        <v>4</v>
      </c>
      <c r="Q11" s="107">
        <v>1</v>
      </c>
      <c r="R11" s="108"/>
      <c r="S11" s="26" t="s">
        <v>72</v>
      </c>
      <c r="T11" s="109"/>
      <c r="U11" s="110"/>
      <c r="V11" s="75"/>
      <c r="W11" s="26" t="s">
        <v>65</v>
      </c>
      <c r="X11" s="111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8">
        <v>1750</v>
      </c>
      <c r="DH11" s="77"/>
      <c r="DI11" s="78"/>
      <c r="DJ11" s="30"/>
      <c r="DK11" s="1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</row>
    <row r="12" spans="1:192" s="85" customFormat="1" ht="22.5" customHeight="1" thickBot="1">
      <c r="A12" s="112" t="s">
        <v>28</v>
      </c>
      <c r="B12" s="98">
        <v>120</v>
      </c>
      <c r="C12" s="98">
        <v>6405</v>
      </c>
      <c r="D12" s="104">
        <v>23</v>
      </c>
      <c r="E12" s="104">
        <v>18</v>
      </c>
      <c r="F12" s="104">
        <v>20</v>
      </c>
      <c r="G12" s="104">
        <v>14</v>
      </c>
      <c r="H12" s="104">
        <v>21</v>
      </c>
      <c r="I12" s="72">
        <v>15</v>
      </c>
      <c r="J12" s="66">
        <v>5351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05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13">
        <v>5</v>
      </c>
      <c r="R12" s="113"/>
      <c r="S12" s="26" t="s">
        <v>38</v>
      </c>
      <c r="T12" s="109" t="s">
        <v>78</v>
      </c>
      <c r="U12" s="109" t="s">
        <v>79</v>
      </c>
      <c r="V12" s="26"/>
      <c r="W12" s="26" t="s">
        <v>66</v>
      </c>
      <c r="X12" s="111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14"/>
      <c r="DG12" s="115">
        <v>6600</v>
      </c>
      <c r="DH12" s="116"/>
      <c r="DI12" s="78"/>
      <c r="DJ12" s="30">
        <v>0</v>
      </c>
      <c r="DK12" s="1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</row>
    <row r="13" spans="1:192" s="85" customFormat="1" ht="21.75" customHeight="1" thickBot="1">
      <c r="A13" s="97" t="s">
        <v>30</v>
      </c>
      <c r="B13" s="66">
        <v>105</v>
      </c>
      <c r="C13" s="66">
        <v>3520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3173</v>
      </c>
      <c r="K13" s="39">
        <f t="shared" si="3"/>
        <v>75</v>
      </c>
      <c r="L13" s="33">
        <f t="shared" si="4"/>
        <v>3.9666666666666668</v>
      </c>
      <c r="M13" s="105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00"/>
      <c r="T13" s="101"/>
      <c r="U13" s="101"/>
      <c r="V13" s="100"/>
      <c r="W13" s="100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77"/>
      <c r="DI13" s="78"/>
      <c r="DJ13" s="30"/>
      <c r="DK13" s="1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</row>
    <row r="14" spans="1:192" s="80" customFormat="1" ht="21.75" customHeight="1" thickBot="1">
      <c r="A14" s="97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05"/>
      <c r="N14" s="34"/>
      <c r="O14" s="69">
        <v>7.7</v>
      </c>
      <c r="P14" s="32">
        <f t="shared" si="1"/>
        <v>0</v>
      </c>
      <c r="Q14" s="32"/>
      <c r="R14" s="32"/>
      <c r="S14" s="100"/>
      <c r="T14" s="101"/>
      <c r="U14" s="101"/>
      <c r="V14" s="100" t="s">
        <v>27</v>
      </c>
      <c r="W14" s="100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7"/>
      <c r="DI14" s="118"/>
      <c r="DJ14" s="30"/>
      <c r="DK14" s="1"/>
      <c r="DL14" s="79"/>
      <c r="DM14" s="79"/>
      <c r="DN14" s="83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</row>
    <row r="15" spans="1:192" s="85" customFormat="1" ht="21.75" customHeight="1" thickBot="1">
      <c r="A15" s="97" t="s">
        <v>32</v>
      </c>
      <c r="B15" s="66">
        <v>215</v>
      </c>
      <c r="C15" s="66">
        <v>4604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4086</v>
      </c>
      <c r="K15" s="39">
        <f t="shared" si="3"/>
        <v>88.888888888888886</v>
      </c>
      <c r="L15" s="33">
        <f>H15*3.4/F15</f>
        <v>3.4</v>
      </c>
      <c r="M15" s="105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100" t="s">
        <v>38</v>
      </c>
      <c r="T15" s="101"/>
      <c r="U15" s="101" t="s">
        <v>70</v>
      </c>
      <c r="V15" s="100"/>
      <c r="W15" s="100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7"/>
      <c r="DI15" s="118"/>
      <c r="DJ15" s="30"/>
      <c r="DK15" s="1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</row>
    <row r="16" spans="1:192" s="85" customFormat="1" ht="21.75" customHeight="1" thickBot="1">
      <c r="A16" s="97" t="s">
        <v>61</v>
      </c>
      <c r="B16" s="66">
        <v>115</v>
      </c>
      <c r="C16" s="66">
        <v>1388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1029</v>
      </c>
      <c r="K16" s="39">
        <f t="shared" si="3"/>
        <v>100</v>
      </c>
      <c r="L16" s="33">
        <f t="shared" si="4"/>
        <v>3.4</v>
      </c>
      <c r="M16" s="105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100"/>
      <c r="T16" s="101"/>
      <c r="U16" s="101"/>
      <c r="V16" s="100"/>
      <c r="W16" s="100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8"/>
      <c r="DH16" s="117"/>
      <c r="DI16" s="118"/>
      <c r="DJ16" s="30"/>
      <c r="DK16" s="1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</row>
    <row r="17" spans="1:192" s="80" customFormat="1" ht="21.75" customHeight="1" thickBot="1">
      <c r="A17" s="97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05"/>
      <c r="N17" s="34"/>
      <c r="O17" s="69">
        <v>2</v>
      </c>
      <c r="P17" s="119">
        <f t="shared" ref="P17:P22" si="6">H17</f>
        <v>0</v>
      </c>
      <c r="Q17" s="32"/>
      <c r="R17" s="100"/>
      <c r="S17" s="72"/>
      <c r="T17" s="73"/>
      <c r="U17" s="101"/>
      <c r="V17" s="100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0"/>
      <c r="DG17" s="88"/>
      <c r="DH17" s="117"/>
      <c r="DI17" s="118"/>
      <c r="DJ17" s="30"/>
      <c r="DK17" s="1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</row>
    <row r="18" spans="1:192" s="85" customFormat="1" ht="21.75" customHeight="1" thickBot="1">
      <c r="A18" s="97" t="s">
        <v>36</v>
      </c>
      <c r="B18" s="66">
        <v>104</v>
      </c>
      <c r="C18" s="66">
        <v>1825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1434</v>
      </c>
      <c r="K18" s="39">
        <f t="shared" si="3"/>
        <v>100</v>
      </c>
      <c r="L18" s="33">
        <f t="shared" si="4"/>
        <v>3.4</v>
      </c>
      <c r="M18" s="105" t="s">
        <v>20</v>
      </c>
      <c r="N18" s="34">
        <f t="shared" si="2"/>
        <v>2.8846153846153846</v>
      </c>
      <c r="O18" s="69">
        <v>4</v>
      </c>
      <c r="P18" s="119">
        <f t="shared" si="6"/>
        <v>3</v>
      </c>
      <c r="Q18" s="32"/>
      <c r="R18" s="32"/>
      <c r="S18" s="100"/>
      <c r="T18" s="101"/>
      <c r="U18" s="105"/>
      <c r="V18" s="100"/>
      <c r="W18" s="100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0"/>
      <c r="DG18" s="88"/>
      <c r="DH18" s="117"/>
      <c r="DI18" s="118"/>
      <c r="DJ18" s="30"/>
      <c r="DK18" s="1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</row>
    <row r="19" spans="1:192" s="85" customFormat="1" ht="21.75" customHeight="1" thickBot="1">
      <c r="A19" s="97" t="s">
        <v>59</v>
      </c>
      <c r="B19" s="66">
        <v>60</v>
      </c>
      <c r="C19" s="66">
        <v>1420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1097</v>
      </c>
      <c r="K19" s="39">
        <f t="shared" si="3"/>
        <v>100</v>
      </c>
      <c r="L19" s="33">
        <f>H19*3.4/F19</f>
        <v>3.4</v>
      </c>
      <c r="M19" s="105" t="s">
        <v>37</v>
      </c>
      <c r="N19" s="34">
        <f t="shared" si="2"/>
        <v>3.3333333333333335</v>
      </c>
      <c r="O19" s="69">
        <v>3.9</v>
      </c>
      <c r="P19" s="119">
        <f t="shared" si="6"/>
        <v>2</v>
      </c>
      <c r="Q19" s="32"/>
      <c r="R19" s="32"/>
      <c r="S19" s="100"/>
      <c r="T19" s="101"/>
      <c r="U19" s="101"/>
      <c r="V19" s="100"/>
      <c r="W19" s="100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0"/>
      <c r="DG19" s="88"/>
      <c r="DH19" s="117"/>
      <c r="DI19" s="118"/>
      <c r="DJ19" s="30"/>
      <c r="DK19" s="1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</row>
    <row r="20" spans="1:192" s="85" customFormat="1" ht="21.75" customHeight="1" thickBot="1">
      <c r="A20" s="97" t="s">
        <v>52</v>
      </c>
      <c r="B20" s="66">
        <v>35</v>
      </c>
      <c r="C20" s="66">
        <v>992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918</v>
      </c>
      <c r="K20" s="39">
        <f t="shared" si="3"/>
        <v>100</v>
      </c>
      <c r="L20" s="33">
        <f t="shared" si="4"/>
        <v>3.4</v>
      </c>
      <c r="M20" s="105" t="s">
        <v>38</v>
      </c>
      <c r="N20" s="34">
        <f t="shared" si="2"/>
        <v>5.7142857142857144</v>
      </c>
      <c r="O20" s="69">
        <v>2.9</v>
      </c>
      <c r="P20" s="119">
        <f t="shared" si="6"/>
        <v>2</v>
      </c>
      <c r="Q20" s="32"/>
      <c r="R20" s="32"/>
      <c r="S20" s="100"/>
      <c r="T20" s="101"/>
      <c r="U20" s="101"/>
      <c r="V20" s="100"/>
      <c r="W20" s="100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0"/>
      <c r="DG20" s="88"/>
      <c r="DH20" s="117"/>
      <c r="DI20" s="118"/>
      <c r="DJ20" s="30"/>
      <c r="DK20" s="1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</row>
    <row r="21" spans="1:192" s="85" customFormat="1" ht="21.75" customHeight="1" thickBot="1">
      <c r="A21" s="97" t="s">
        <v>39</v>
      </c>
      <c r="B21" s="65">
        <v>85</v>
      </c>
      <c r="C21" s="65">
        <v>3484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3014</v>
      </c>
      <c r="K21" s="39">
        <f>F21/D21*100</f>
        <v>83.333333333333343</v>
      </c>
      <c r="L21" s="33">
        <f>H21*3.4/F21</f>
        <v>3.4</v>
      </c>
      <c r="M21" s="105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2</v>
      </c>
      <c r="R21" s="100"/>
      <c r="S21" s="72">
        <v>3</v>
      </c>
      <c r="T21" s="73"/>
      <c r="U21" s="101"/>
      <c r="V21" s="100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0"/>
      <c r="DG21" s="88"/>
      <c r="DH21" s="77"/>
      <c r="DI21" s="78"/>
      <c r="DJ21" s="77"/>
      <c r="DK21" s="1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</row>
    <row r="22" spans="1:192" s="85" customFormat="1" ht="21.75" customHeight="1" thickBot="1">
      <c r="A22" s="97" t="s">
        <v>47</v>
      </c>
      <c r="B22" s="65">
        <v>40</v>
      </c>
      <c r="C22" s="65">
        <v>650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489</v>
      </c>
      <c r="K22" s="39">
        <f>F22/D22*100</f>
        <v>100</v>
      </c>
      <c r="L22" s="33">
        <f t="shared" si="4"/>
        <v>3.4</v>
      </c>
      <c r="M22" s="105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00"/>
      <c r="S22" s="72"/>
      <c r="T22" s="73"/>
      <c r="U22" s="101"/>
      <c r="V22" s="100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20"/>
      <c r="DG22" s="88"/>
      <c r="DH22" s="77"/>
      <c r="DI22" s="78"/>
      <c r="DJ22" s="77"/>
      <c r="DK22" s="1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45516</v>
      </c>
      <c r="D23" s="42">
        <f t="shared" si="7"/>
        <v>97</v>
      </c>
      <c r="E23" s="42">
        <f t="shared" si="7"/>
        <v>98</v>
      </c>
      <c r="F23" s="42">
        <f t="shared" si="7"/>
        <v>82</v>
      </c>
      <c r="G23" s="42">
        <f>G22+G21+G20+G19+G18+G17+G16+G15+G14+G13+G12+G11+G10</f>
        <v>77</v>
      </c>
      <c r="H23" s="42">
        <f t="shared" ref="H23:I23" si="8">H22+H21+H20+H19+H18+H17+H16+H15+H14+H13+H12+H11+H10</f>
        <v>87</v>
      </c>
      <c r="I23" s="42">
        <f t="shared" si="8"/>
        <v>82</v>
      </c>
      <c r="J23" s="41">
        <f>J22+J21+J20+J19+J18+J17+J16+J15+J14+J13+J12+J11+J10</f>
        <v>38620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17</v>
      </c>
      <c r="R23" s="32">
        <f t="shared" si="9"/>
        <v>4</v>
      </c>
      <c r="S23" s="32">
        <f t="shared" si="9"/>
        <v>19</v>
      </c>
      <c r="T23" s="32">
        <f t="shared" si="9"/>
        <v>7</v>
      </c>
      <c r="U23" s="32">
        <f t="shared" si="9"/>
        <v>23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10800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125744</v>
      </c>
      <c r="D24" s="35">
        <f t="shared" ref="D24:J24" si="10">D23+D9</f>
        <v>336</v>
      </c>
      <c r="E24" s="35">
        <f t="shared" si="10"/>
        <v>324</v>
      </c>
      <c r="F24" s="55">
        <f t="shared" si="10"/>
        <v>304</v>
      </c>
      <c r="G24" s="55">
        <f t="shared" si="10"/>
        <v>283</v>
      </c>
      <c r="H24" s="35">
        <f t="shared" si="10"/>
        <v>344</v>
      </c>
      <c r="I24" s="35">
        <f t="shared" si="10"/>
        <v>325</v>
      </c>
      <c r="J24" s="37">
        <f t="shared" si="10"/>
        <v>124546</v>
      </c>
      <c r="K24" s="39">
        <f t="shared" si="3"/>
        <v>90.476190476190482</v>
      </c>
      <c r="L24" s="33">
        <f>H24*3.4/F24</f>
        <v>3.8473684210526313</v>
      </c>
      <c r="M24" s="56">
        <f>(M9+M23)/2</f>
        <v>3.1725000000000003</v>
      </c>
      <c r="N24" s="57">
        <f>D24/B24*100</f>
        <v>13.150684931506849</v>
      </c>
      <c r="O24" s="57">
        <v>11.7</v>
      </c>
      <c r="P24" s="58">
        <f>P23+P9</f>
        <v>344</v>
      </c>
      <c r="Q24" s="35">
        <f>Q23+Q9</f>
        <v>100</v>
      </c>
      <c r="R24" s="35">
        <f>R23+R9</f>
        <v>31</v>
      </c>
      <c r="S24" s="35">
        <f>S9+S23</f>
        <v>149</v>
      </c>
      <c r="T24" s="35">
        <f>T9+T23</f>
        <v>27</v>
      </c>
      <c r="U24" s="35">
        <f>U9+U23</f>
        <v>43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23420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42">
        <f>D24-E24</f>
        <v>12</v>
      </c>
      <c r="E25" s="143"/>
      <c r="F25" s="142">
        <f>F24-G24</f>
        <v>21</v>
      </c>
      <c r="G25" s="143"/>
      <c r="H25" s="144">
        <f>H24-I24</f>
        <v>19</v>
      </c>
      <c r="I25" s="145"/>
      <c r="J25" s="14"/>
      <c r="K25" s="23"/>
      <c r="L25" s="24"/>
      <c r="M25" s="24"/>
      <c r="N25" s="24"/>
      <c r="O25" s="24"/>
      <c r="P25" s="25"/>
      <c r="Q25" s="26" t="s">
        <v>73</v>
      </c>
      <c r="R25" s="26" t="s">
        <v>74</v>
      </c>
      <c r="S25" s="26" t="s">
        <v>75</v>
      </c>
      <c r="T25" s="26" t="s">
        <v>76</v>
      </c>
      <c r="U25" s="26" t="s">
        <v>81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30905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2022-11-16T03:12:32Z</cp:lastPrinted>
  <dcterms:created xsi:type="dcterms:W3CDTF">2020-08-31T08:55:27Z</dcterms:created>
  <dcterms:modified xsi:type="dcterms:W3CDTF">2022-11-16T03:13:12Z</dcterms:modified>
</cp:coreProperties>
</file>